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درس\paper\paper\3rd paper\material\"/>
    </mc:Choice>
  </mc:AlternateContent>
  <xr:revisionPtr revIDLastSave="0" documentId="13_ncr:1_{C10FE0D4-691D-495C-9E26-7655EF0BB9D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H=12, 20000ppm" sheetId="1" r:id="rId1"/>
    <sheet name="H=10, 20000ppm" sheetId="2" r:id="rId2"/>
    <sheet name="H=8, 20000ppm" sheetId="3" r:id="rId3"/>
    <sheet name="H=12, 10000pp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4" l="1"/>
  <c r="D12" i="4"/>
  <c r="F12" i="4"/>
  <c r="H12" i="4"/>
  <c r="J12" i="4"/>
  <c r="L12" i="4"/>
  <c r="L12" i="3"/>
  <c r="J12" i="3"/>
  <c r="H12" i="3"/>
  <c r="F12" i="3"/>
  <c r="D12" i="3"/>
  <c r="B12" i="3"/>
  <c r="F12" i="2"/>
  <c r="D12" i="2"/>
  <c r="H12" i="2"/>
  <c r="J12" i="2"/>
  <c r="L12" i="2"/>
  <c r="D12" i="1"/>
  <c r="F12" i="1"/>
  <c r="H12" i="1"/>
  <c r="J12" i="1"/>
  <c r="L12" i="1"/>
  <c r="B12" i="2"/>
  <c r="B12" i="1"/>
</calcChain>
</file>

<file path=xl/sharedStrings.xml><?xml version="1.0" encoding="utf-8"?>
<sst xmlns="http://schemas.openxmlformats.org/spreadsheetml/2006/main" count="72" uniqueCount="8">
  <si>
    <t>Fe3O4</t>
  </si>
  <si>
    <t>Fe3O4@Ascorbic acid</t>
  </si>
  <si>
    <t>Fe3O4@Citric acid</t>
  </si>
  <si>
    <t>Fe3O4@SiO2</t>
  </si>
  <si>
    <t>Fe3O4@PEG</t>
  </si>
  <si>
    <t>Fe3O4@PVA</t>
  </si>
  <si>
    <t>t (s)</t>
  </si>
  <si>
    <r>
      <t>T (</t>
    </r>
    <r>
      <rPr>
        <sz val="11"/>
        <color theme="1"/>
        <rFont val="Calibri"/>
        <family val="2"/>
      </rPr>
      <t>֯</t>
    </r>
    <r>
      <rPr>
        <sz val="11"/>
        <color theme="1"/>
        <rFont val="Times New Roman"/>
        <family val="1"/>
      </rPr>
      <t>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</si>
</sst>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700" b="0" i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Temperature vs. Time in  H= 12 kA.m</a:t>
            </a:r>
            <a:r>
              <a:rPr lang="en-US" sz="700" b="0" i="0" baseline="3000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-1</a:t>
            </a:r>
            <a:r>
              <a:rPr lang="en-US" sz="700" b="0" i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for solutions containing 20000 ppm of nanoparticles</a:t>
            </a:r>
          </a:p>
        </c:rich>
      </c:tx>
      <c:layout>
        <c:manualLayout>
          <c:xMode val="edge"/>
          <c:yMode val="edge"/>
          <c:x val="0.16566666666666666"/>
          <c:y val="3.642987249544626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36482939632545E-2"/>
          <c:y val="2.5428331875182269E-2"/>
          <c:w val="0.86486351706036746"/>
          <c:h val="0.641310328012277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'H=12, 20000ppm'!$A$1:$B$1</c:f>
              <c:strCache>
                <c:ptCount val="1"/>
                <c:pt idx="0">
                  <c:v>Fe3O4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20000ppm'!$A$3:$A$11</c:f>
              <c:numCache>
                <c:formatCode>General</c:formatCode>
                <c:ptCount val="9"/>
                <c:pt idx="0">
                  <c:v>0</c:v>
                </c:pt>
                <c:pt idx="1">
                  <c:v>80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'H=12, 20000ppm'!$B$3:$B$11</c:f>
              <c:numCache>
                <c:formatCode>General</c:formatCode>
                <c:ptCount val="9"/>
                <c:pt idx="0">
                  <c:v>22</c:v>
                </c:pt>
                <c:pt idx="1">
                  <c:v>25.7</c:v>
                </c:pt>
                <c:pt idx="2">
                  <c:v>42</c:v>
                </c:pt>
                <c:pt idx="3">
                  <c:v>56.3</c:v>
                </c:pt>
                <c:pt idx="4">
                  <c:v>66.900000000000006</c:v>
                </c:pt>
                <c:pt idx="5">
                  <c:v>78.599999999999994</c:v>
                </c:pt>
                <c:pt idx="6">
                  <c:v>85.2</c:v>
                </c:pt>
                <c:pt idx="7">
                  <c:v>87.7</c:v>
                </c:pt>
                <c:pt idx="8">
                  <c:v>89.2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38-4F50-9B97-F59696474673}"/>
            </c:ext>
          </c:extLst>
        </c:ser>
        <c:ser>
          <c:idx val="2"/>
          <c:order val="1"/>
          <c:tx>
            <c:strRef>
              <c:f>'H=12, 20000ppm'!$C$1:$D$1</c:f>
              <c:strCache>
                <c:ptCount val="1"/>
                <c:pt idx="0">
                  <c:v>Fe3O4@Citric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20000ppm'!$C$3:$C$11</c:f>
              <c:numCache>
                <c:formatCode>General</c:formatCode>
                <c:ptCount val="9"/>
                <c:pt idx="0">
                  <c:v>0</c:v>
                </c:pt>
                <c:pt idx="1">
                  <c:v>80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'H=12, 20000ppm'!$D$3:$D$11</c:f>
              <c:numCache>
                <c:formatCode>General</c:formatCode>
                <c:ptCount val="9"/>
                <c:pt idx="0">
                  <c:v>22</c:v>
                </c:pt>
                <c:pt idx="1">
                  <c:v>24.5</c:v>
                </c:pt>
                <c:pt idx="2">
                  <c:v>27.8</c:v>
                </c:pt>
                <c:pt idx="3">
                  <c:v>31.9</c:v>
                </c:pt>
                <c:pt idx="4">
                  <c:v>35.6</c:v>
                </c:pt>
                <c:pt idx="5">
                  <c:v>40</c:v>
                </c:pt>
                <c:pt idx="6">
                  <c:v>42.1</c:v>
                </c:pt>
                <c:pt idx="7">
                  <c:v>43.6</c:v>
                </c:pt>
                <c:pt idx="8">
                  <c:v>44.8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38-4F50-9B97-F59696474673}"/>
            </c:ext>
          </c:extLst>
        </c:ser>
        <c:ser>
          <c:idx val="1"/>
          <c:order val="2"/>
          <c:tx>
            <c:strRef>
              <c:f>'H=12, 20000ppm'!$E$1:$F$1</c:f>
              <c:strCache>
                <c:ptCount val="1"/>
                <c:pt idx="0">
                  <c:v>Fe3O4@Ascorbic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20000ppm'!$E$3:$E$11</c:f>
              <c:numCache>
                <c:formatCode>General</c:formatCode>
                <c:ptCount val="9"/>
                <c:pt idx="0">
                  <c:v>0</c:v>
                </c:pt>
                <c:pt idx="1">
                  <c:v>80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'H=12, 20000ppm'!$F$3:$F$11</c:f>
              <c:numCache>
                <c:formatCode>General</c:formatCode>
                <c:ptCount val="9"/>
                <c:pt idx="0">
                  <c:v>22</c:v>
                </c:pt>
                <c:pt idx="1">
                  <c:v>25.3</c:v>
                </c:pt>
                <c:pt idx="2">
                  <c:v>40</c:v>
                </c:pt>
                <c:pt idx="3">
                  <c:v>52.7</c:v>
                </c:pt>
                <c:pt idx="4">
                  <c:v>62.3</c:v>
                </c:pt>
                <c:pt idx="5">
                  <c:v>71.599999999999994</c:v>
                </c:pt>
                <c:pt idx="6">
                  <c:v>78.099999999999994</c:v>
                </c:pt>
                <c:pt idx="7">
                  <c:v>82.7</c:v>
                </c:pt>
                <c:pt idx="8">
                  <c:v>83.8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38-4F50-9B97-F59696474673}"/>
            </c:ext>
          </c:extLst>
        </c:ser>
        <c:ser>
          <c:idx val="4"/>
          <c:order val="3"/>
          <c:tx>
            <c:strRef>
              <c:f>'H=12, 20000ppm'!$G$1:$H$1</c:f>
              <c:strCache>
                <c:ptCount val="1"/>
                <c:pt idx="0">
                  <c:v>Fe3O4@SiO2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20000ppm'!$G$3:$G$11</c:f>
              <c:numCache>
                <c:formatCode>General</c:formatCode>
                <c:ptCount val="9"/>
                <c:pt idx="0">
                  <c:v>0</c:v>
                </c:pt>
                <c:pt idx="1">
                  <c:v>80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'H=12, 20000ppm'!$H$3:$H$11</c:f>
              <c:numCache>
                <c:formatCode>General</c:formatCode>
                <c:ptCount val="9"/>
                <c:pt idx="0">
                  <c:v>22</c:v>
                </c:pt>
                <c:pt idx="1">
                  <c:v>24.1</c:v>
                </c:pt>
                <c:pt idx="2">
                  <c:v>26.2</c:v>
                </c:pt>
                <c:pt idx="3">
                  <c:v>29.8</c:v>
                </c:pt>
                <c:pt idx="4">
                  <c:v>32.1</c:v>
                </c:pt>
                <c:pt idx="5">
                  <c:v>35.299999999999997</c:v>
                </c:pt>
                <c:pt idx="6">
                  <c:v>36</c:v>
                </c:pt>
                <c:pt idx="7">
                  <c:v>37.1</c:v>
                </c:pt>
                <c:pt idx="8">
                  <c:v>37.200000000000003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238-4F50-9B97-F59696474673}"/>
            </c:ext>
          </c:extLst>
        </c:ser>
        <c:ser>
          <c:idx val="3"/>
          <c:order val="4"/>
          <c:tx>
            <c:strRef>
              <c:f>'H=12, 20000ppm'!$I$1:$J$1</c:f>
              <c:strCache>
                <c:ptCount val="1"/>
                <c:pt idx="0">
                  <c:v>Fe3O4@PEG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20000ppm'!$I$3:$I$11</c:f>
              <c:numCache>
                <c:formatCode>General</c:formatCode>
                <c:ptCount val="9"/>
                <c:pt idx="0">
                  <c:v>0</c:v>
                </c:pt>
                <c:pt idx="1">
                  <c:v>80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'H=12, 20000ppm'!$J$3:$J$11</c:f>
              <c:numCache>
                <c:formatCode>General</c:formatCode>
                <c:ptCount val="9"/>
                <c:pt idx="0">
                  <c:v>22</c:v>
                </c:pt>
                <c:pt idx="1">
                  <c:v>24.6</c:v>
                </c:pt>
                <c:pt idx="2">
                  <c:v>31.8</c:v>
                </c:pt>
                <c:pt idx="3">
                  <c:v>36.700000000000003</c:v>
                </c:pt>
                <c:pt idx="4">
                  <c:v>42.2</c:v>
                </c:pt>
                <c:pt idx="5">
                  <c:v>48.6</c:v>
                </c:pt>
                <c:pt idx="6">
                  <c:v>53</c:v>
                </c:pt>
                <c:pt idx="7">
                  <c:v>54.8</c:v>
                </c:pt>
                <c:pt idx="8">
                  <c:v>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38-4F50-9B97-F59696474673}"/>
            </c:ext>
          </c:extLst>
        </c:ser>
        <c:ser>
          <c:idx val="5"/>
          <c:order val="5"/>
          <c:tx>
            <c:strRef>
              <c:f>'H=12, 20000ppm'!$K$1:$L$1</c:f>
              <c:strCache>
                <c:ptCount val="1"/>
                <c:pt idx="0">
                  <c:v>Fe3O4@PVA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20000ppm'!$K$3:$K$11</c:f>
              <c:numCache>
                <c:formatCode>General</c:formatCode>
                <c:ptCount val="9"/>
                <c:pt idx="0">
                  <c:v>0</c:v>
                </c:pt>
                <c:pt idx="1">
                  <c:v>80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'H=12, 20000ppm'!$L$3:$L$11</c:f>
              <c:numCache>
                <c:formatCode>General</c:formatCode>
                <c:ptCount val="9"/>
                <c:pt idx="0">
                  <c:v>22</c:v>
                </c:pt>
                <c:pt idx="1">
                  <c:v>24.7</c:v>
                </c:pt>
                <c:pt idx="2">
                  <c:v>36.200000000000003</c:v>
                </c:pt>
                <c:pt idx="3">
                  <c:v>46</c:v>
                </c:pt>
                <c:pt idx="4">
                  <c:v>57.1</c:v>
                </c:pt>
                <c:pt idx="5">
                  <c:v>68.3</c:v>
                </c:pt>
                <c:pt idx="6">
                  <c:v>75.099999999999994</c:v>
                </c:pt>
                <c:pt idx="7">
                  <c:v>79.8</c:v>
                </c:pt>
                <c:pt idx="8">
                  <c:v>80.8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238-4F50-9B97-F59696474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814928"/>
        <c:axId val="1893816592"/>
      </c:scatterChart>
      <c:valAx>
        <c:axId val="189381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6592"/>
        <c:crosses val="autoZero"/>
        <c:crossBetween val="midCat"/>
      </c:valAx>
      <c:valAx>
        <c:axId val="18938165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T (֯C)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05"/>
          <c:y val="0.7745888731121725"/>
          <c:w val="0.87418153980752411"/>
          <c:h val="0.225411126887827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700" b="0" i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Temperature vs. Time in H= 10 kA.m</a:t>
            </a:r>
            <a:r>
              <a:rPr lang="en-US" sz="700" b="0" i="0" baseline="3000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-1</a:t>
            </a:r>
            <a:r>
              <a:rPr lang="en-US" sz="700" b="0" i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for solutions containing 20000 ppm of nanoparticles</a:t>
            </a:r>
          </a:p>
        </c:rich>
      </c:tx>
      <c:layout>
        <c:manualLayout>
          <c:xMode val="edge"/>
          <c:yMode val="edge"/>
          <c:x val="0.1577707786526684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36482939632545E-2"/>
          <c:y val="2.5428331875182269E-2"/>
          <c:w val="0.86486351706036746"/>
          <c:h val="0.641310328012277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'H=12, 20000ppm'!$A$1:$B$1</c:f>
              <c:strCache>
                <c:ptCount val="1"/>
                <c:pt idx="0">
                  <c:v>Fe3O4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'H=10, 20000ppm'!$A$3:$A$11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'H=10, 20000ppm'!$B$3:$B$11</c:f>
              <c:numCache>
                <c:formatCode>General</c:formatCode>
                <c:ptCount val="9"/>
                <c:pt idx="0">
                  <c:v>22</c:v>
                </c:pt>
                <c:pt idx="1">
                  <c:v>24</c:v>
                </c:pt>
                <c:pt idx="2">
                  <c:v>42</c:v>
                </c:pt>
                <c:pt idx="3">
                  <c:v>59.5</c:v>
                </c:pt>
                <c:pt idx="4">
                  <c:v>68.2</c:v>
                </c:pt>
                <c:pt idx="5">
                  <c:v>75.3</c:v>
                </c:pt>
                <c:pt idx="6">
                  <c:v>80.599999999999994</c:v>
                </c:pt>
                <c:pt idx="7">
                  <c:v>83.1</c:v>
                </c:pt>
                <c:pt idx="8">
                  <c:v>83.9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40-4850-AEED-1A54B5F25276}"/>
            </c:ext>
          </c:extLst>
        </c:ser>
        <c:ser>
          <c:idx val="3"/>
          <c:order val="1"/>
          <c:tx>
            <c:strRef>
              <c:f>'H=12, 20000ppm'!$I$1:$J$1</c:f>
              <c:strCache>
                <c:ptCount val="1"/>
                <c:pt idx="0">
                  <c:v>Fe3O4@PEG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'H=10, 20000ppm'!$I$3:$I$11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'H=10, 20000ppm'!$J$3:$J$11</c:f>
              <c:numCache>
                <c:formatCode>General</c:formatCode>
                <c:ptCount val="9"/>
                <c:pt idx="0">
                  <c:v>22</c:v>
                </c:pt>
                <c:pt idx="1">
                  <c:v>23.5</c:v>
                </c:pt>
                <c:pt idx="2">
                  <c:v>36.700000000000003</c:v>
                </c:pt>
                <c:pt idx="3">
                  <c:v>48.1</c:v>
                </c:pt>
                <c:pt idx="4">
                  <c:v>55.4</c:v>
                </c:pt>
                <c:pt idx="5">
                  <c:v>59.4</c:v>
                </c:pt>
                <c:pt idx="6">
                  <c:v>62</c:v>
                </c:pt>
                <c:pt idx="7">
                  <c:v>64.099999999999994</c:v>
                </c:pt>
                <c:pt idx="8">
                  <c:v>65.900000000000006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040-4850-AEED-1A54B5F25276}"/>
            </c:ext>
          </c:extLst>
        </c:ser>
        <c:ser>
          <c:idx val="5"/>
          <c:order val="2"/>
          <c:tx>
            <c:strRef>
              <c:f>'H=12, 20000ppm'!$K$1:$L$1</c:f>
              <c:strCache>
                <c:ptCount val="1"/>
                <c:pt idx="0">
                  <c:v>Fe3O4@PVA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'H=10, 20000ppm'!$K$3:$K$11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'H=10, 20000ppm'!$L$3:$L$11</c:f>
              <c:numCache>
                <c:formatCode>General</c:formatCode>
                <c:ptCount val="9"/>
                <c:pt idx="0">
                  <c:v>22</c:v>
                </c:pt>
                <c:pt idx="1">
                  <c:v>23.6</c:v>
                </c:pt>
                <c:pt idx="2">
                  <c:v>38.1</c:v>
                </c:pt>
                <c:pt idx="3">
                  <c:v>54.2</c:v>
                </c:pt>
                <c:pt idx="4">
                  <c:v>63.7</c:v>
                </c:pt>
                <c:pt idx="5">
                  <c:v>70</c:v>
                </c:pt>
                <c:pt idx="6">
                  <c:v>74.5</c:v>
                </c:pt>
                <c:pt idx="7">
                  <c:v>77.3</c:v>
                </c:pt>
                <c:pt idx="8">
                  <c:v>78.099999999999994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040-4850-AEED-1A54B5F25276}"/>
            </c:ext>
          </c:extLst>
        </c:ser>
        <c:ser>
          <c:idx val="4"/>
          <c:order val="3"/>
          <c:tx>
            <c:strRef>
              <c:f>'H=12, 20000ppm'!$G$1:$H$1</c:f>
              <c:strCache>
                <c:ptCount val="1"/>
                <c:pt idx="0">
                  <c:v>Fe3O4@SiO2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'H=10, 20000ppm'!$G$3:$G$11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'H=10, 20000ppm'!$H$3:$H$11</c:f>
              <c:numCache>
                <c:formatCode>General</c:formatCode>
                <c:ptCount val="9"/>
                <c:pt idx="0">
                  <c:v>22</c:v>
                </c:pt>
                <c:pt idx="1">
                  <c:v>23.2</c:v>
                </c:pt>
                <c:pt idx="2">
                  <c:v>32</c:v>
                </c:pt>
                <c:pt idx="3">
                  <c:v>38.200000000000003</c:v>
                </c:pt>
                <c:pt idx="4">
                  <c:v>43.4</c:v>
                </c:pt>
                <c:pt idx="5">
                  <c:v>47.2</c:v>
                </c:pt>
                <c:pt idx="6">
                  <c:v>50.8</c:v>
                </c:pt>
                <c:pt idx="7">
                  <c:v>52.3</c:v>
                </c:pt>
                <c:pt idx="8">
                  <c:v>53.5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40-4850-AEED-1A54B5F25276}"/>
            </c:ext>
          </c:extLst>
        </c:ser>
        <c:ser>
          <c:idx val="2"/>
          <c:order val="4"/>
          <c:tx>
            <c:strRef>
              <c:f>'H=12, 20000ppm'!$C$1:$D$1</c:f>
              <c:strCache>
                <c:ptCount val="1"/>
                <c:pt idx="0">
                  <c:v>Fe3O4@Citric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'H=10, 20000ppm'!$C$3:$C$11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'H=10, 20000ppm'!$D$3:$D$11</c:f>
              <c:numCache>
                <c:formatCode>General</c:formatCode>
                <c:ptCount val="9"/>
                <c:pt idx="0">
                  <c:v>22</c:v>
                </c:pt>
                <c:pt idx="1">
                  <c:v>23.3</c:v>
                </c:pt>
                <c:pt idx="2">
                  <c:v>34.200000000000003</c:v>
                </c:pt>
                <c:pt idx="3">
                  <c:v>42.7</c:v>
                </c:pt>
                <c:pt idx="4">
                  <c:v>48.1</c:v>
                </c:pt>
                <c:pt idx="5">
                  <c:v>52</c:v>
                </c:pt>
                <c:pt idx="6">
                  <c:v>54.9</c:v>
                </c:pt>
                <c:pt idx="7">
                  <c:v>56.8</c:v>
                </c:pt>
                <c:pt idx="8">
                  <c:v>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40-4850-AEED-1A54B5F25276}"/>
            </c:ext>
          </c:extLst>
        </c:ser>
        <c:ser>
          <c:idx val="1"/>
          <c:order val="5"/>
          <c:tx>
            <c:strRef>
              <c:f>'H=12, 20000ppm'!$E$1:$F$1</c:f>
              <c:strCache>
                <c:ptCount val="1"/>
                <c:pt idx="0">
                  <c:v>Fe3O4@Ascorbic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'H=10, 20000ppm'!$E$3:$E$11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'H=10, 20000ppm'!$F$3:$F$11</c:f>
              <c:numCache>
                <c:formatCode>General</c:formatCode>
                <c:ptCount val="9"/>
                <c:pt idx="0">
                  <c:v>22</c:v>
                </c:pt>
                <c:pt idx="1">
                  <c:v>23.8</c:v>
                </c:pt>
                <c:pt idx="2">
                  <c:v>41</c:v>
                </c:pt>
                <c:pt idx="3">
                  <c:v>55.8</c:v>
                </c:pt>
                <c:pt idx="4">
                  <c:v>65.599999999999994</c:v>
                </c:pt>
                <c:pt idx="5">
                  <c:v>71.900000000000006</c:v>
                </c:pt>
                <c:pt idx="6">
                  <c:v>76.5</c:v>
                </c:pt>
                <c:pt idx="7">
                  <c:v>79.099999999999994</c:v>
                </c:pt>
                <c:pt idx="8">
                  <c:v>80.599999999999994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40-4850-AEED-1A54B5F25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814928"/>
        <c:axId val="1893816592"/>
      </c:scatterChart>
      <c:valAx>
        <c:axId val="189381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6592"/>
        <c:crosses val="autoZero"/>
        <c:crossBetween val="midCat"/>
      </c:valAx>
      <c:valAx>
        <c:axId val="18938165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T (֯C)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05"/>
          <c:y val="0.7745888731121725"/>
          <c:w val="0.87418153980752411"/>
          <c:h val="0.225411126887827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700" b="0" i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Temperature vs. Time in</a:t>
            </a:r>
            <a:r>
              <a:rPr lang="en-US" sz="700" b="0" i="0" baseline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sz="700" b="0" i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H= 8 kA.m</a:t>
            </a:r>
            <a:r>
              <a:rPr lang="en-US" sz="700" b="0" i="0" baseline="3000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-1</a:t>
            </a:r>
            <a:r>
              <a:rPr lang="en-US" sz="700" b="0" i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  for solutions containing 20000 ppm of nanoparticles</a:t>
            </a:r>
          </a:p>
        </c:rich>
      </c:tx>
      <c:layout>
        <c:manualLayout>
          <c:xMode val="edge"/>
          <c:yMode val="edge"/>
          <c:x val="0.1494374453193350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36482939632545E-2"/>
          <c:y val="2.5428331875182269E-2"/>
          <c:w val="0.86486351706036746"/>
          <c:h val="0.641310328012277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'H=12, 20000ppm'!$A$1:$B$1</c:f>
              <c:strCache>
                <c:ptCount val="1"/>
                <c:pt idx="0">
                  <c:v>Fe3O4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'H=8, 20000ppm'!$A$3:$A$11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'H=8, 20000ppm'!$B$3:$B$11</c:f>
              <c:numCache>
                <c:formatCode>General</c:formatCode>
                <c:ptCount val="9"/>
                <c:pt idx="0">
                  <c:v>22</c:v>
                </c:pt>
                <c:pt idx="1">
                  <c:v>23.4</c:v>
                </c:pt>
                <c:pt idx="2">
                  <c:v>29.9</c:v>
                </c:pt>
                <c:pt idx="3">
                  <c:v>37.9</c:v>
                </c:pt>
                <c:pt idx="4">
                  <c:v>43.2</c:v>
                </c:pt>
                <c:pt idx="5">
                  <c:v>48.8</c:v>
                </c:pt>
                <c:pt idx="6">
                  <c:v>53.6</c:v>
                </c:pt>
                <c:pt idx="7">
                  <c:v>56</c:v>
                </c:pt>
                <c:pt idx="8">
                  <c:v>56.6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93-4754-9E50-739EF546387A}"/>
            </c:ext>
          </c:extLst>
        </c:ser>
        <c:ser>
          <c:idx val="3"/>
          <c:order val="1"/>
          <c:tx>
            <c:strRef>
              <c:f>'H=12, 20000ppm'!$I$1:$J$1</c:f>
              <c:strCache>
                <c:ptCount val="1"/>
                <c:pt idx="0">
                  <c:v>Fe3O4@PEG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'H=8, 20000ppm'!$I$3:$I$11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'H=8, 20000ppm'!$J$3:$J$11</c:f>
              <c:numCache>
                <c:formatCode>General</c:formatCode>
                <c:ptCount val="9"/>
                <c:pt idx="0">
                  <c:v>22</c:v>
                </c:pt>
                <c:pt idx="1">
                  <c:v>23.1</c:v>
                </c:pt>
                <c:pt idx="2">
                  <c:v>28</c:v>
                </c:pt>
                <c:pt idx="3">
                  <c:v>32.1</c:v>
                </c:pt>
                <c:pt idx="4">
                  <c:v>35.299999999999997</c:v>
                </c:pt>
                <c:pt idx="5">
                  <c:v>38.6</c:v>
                </c:pt>
                <c:pt idx="6">
                  <c:v>40.799999999999997</c:v>
                </c:pt>
                <c:pt idx="7">
                  <c:v>42.4</c:v>
                </c:pt>
                <c:pt idx="8">
                  <c:v>42.9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93-4754-9E50-739EF546387A}"/>
            </c:ext>
          </c:extLst>
        </c:ser>
        <c:ser>
          <c:idx val="5"/>
          <c:order val="2"/>
          <c:tx>
            <c:strRef>
              <c:f>'H=12, 20000ppm'!$K$1:$L$1</c:f>
              <c:strCache>
                <c:ptCount val="1"/>
                <c:pt idx="0">
                  <c:v>Fe3O4@PVA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'H=8, 20000ppm'!$K$3:$K$11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'H=8, 20000ppm'!$L$3:$L$11</c:f>
              <c:numCache>
                <c:formatCode>General</c:formatCode>
                <c:ptCount val="9"/>
                <c:pt idx="0">
                  <c:v>22</c:v>
                </c:pt>
                <c:pt idx="1">
                  <c:v>23.2</c:v>
                </c:pt>
                <c:pt idx="2">
                  <c:v>29.6</c:v>
                </c:pt>
                <c:pt idx="3">
                  <c:v>34</c:v>
                </c:pt>
                <c:pt idx="4">
                  <c:v>38.700000000000003</c:v>
                </c:pt>
                <c:pt idx="5">
                  <c:v>42.9</c:v>
                </c:pt>
                <c:pt idx="6">
                  <c:v>46</c:v>
                </c:pt>
                <c:pt idx="7">
                  <c:v>48.1</c:v>
                </c:pt>
                <c:pt idx="8">
                  <c:v>48.9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93-4754-9E50-739EF546387A}"/>
            </c:ext>
          </c:extLst>
        </c:ser>
        <c:ser>
          <c:idx val="4"/>
          <c:order val="3"/>
          <c:tx>
            <c:strRef>
              <c:f>'H=12, 20000ppm'!$G$1:$H$1</c:f>
              <c:strCache>
                <c:ptCount val="1"/>
                <c:pt idx="0">
                  <c:v>Fe3O4@SiO2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'H=8, 20000ppm'!$G$3:$G$11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'H=8, 20000ppm'!$H$3:$H$11</c:f>
              <c:numCache>
                <c:formatCode>General</c:formatCode>
                <c:ptCount val="9"/>
                <c:pt idx="0">
                  <c:v>22</c:v>
                </c:pt>
                <c:pt idx="1">
                  <c:v>22.8</c:v>
                </c:pt>
                <c:pt idx="2">
                  <c:v>25.4</c:v>
                </c:pt>
                <c:pt idx="3">
                  <c:v>27.9</c:v>
                </c:pt>
                <c:pt idx="4">
                  <c:v>30.5</c:v>
                </c:pt>
                <c:pt idx="5">
                  <c:v>33.299999999999997</c:v>
                </c:pt>
                <c:pt idx="6">
                  <c:v>35</c:v>
                </c:pt>
                <c:pt idx="7">
                  <c:v>35.9</c:v>
                </c:pt>
                <c:pt idx="8">
                  <c:v>36.4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93-4754-9E50-739EF546387A}"/>
            </c:ext>
          </c:extLst>
        </c:ser>
        <c:ser>
          <c:idx val="2"/>
          <c:order val="4"/>
          <c:tx>
            <c:strRef>
              <c:f>'H=12, 20000ppm'!$C$1:$D$1</c:f>
              <c:strCache>
                <c:ptCount val="1"/>
                <c:pt idx="0">
                  <c:v>Fe3O4@Citric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'H=8, 20000ppm'!$C$3:$C$11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'H=8, 20000ppm'!$D$3:$D$11</c:f>
              <c:numCache>
                <c:formatCode>General</c:formatCode>
                <c:ptCount val="9"/>
                <c:pt idx="0">
                  <c:v>22</c:v>
                </c:pt>
                <c:pt idx="1">
                  <c:v>22.9</c:v>
                </c:pt>
                <c:pt idx="2">
                  <c:v>26.3</c:v>
                </c:pt>
                <c:pt idx="3">
                  <c:v>29.8</c:v>
                </c:pt>
                <c:pt idx="4">
                  <c:v>33</c:v>
                </c:pt>
                <c:pt idx="5">
                  <c:v>36.1</c:v>
                </c:pt>
                <c:pt idx="6">
                  <c:v>37.6</c:v>
                </c:pt>
                <c:pt idx="7">
                  <c:v>38.9</c:v>
                </c:pt>
                <c:pt idx="8">
                  <c:v>39.299999999999997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593-4754-9E50-739EF546387A}"/>
            </c:ext>
          </c:extLst>
        </c:ser>
        <c:ser>
          <c:idx val="1"/>
          <c:order val="5"/>
          <c:tx>
            <c:strRef>
              <c:f>'H=12, 20000ppm'!$E$1:$F$1</c:f>
              <c:strCache>
                <c:ptCount val="1"/>
                <c:pt idx="0">
                  <c:v>Fe3O4@Ascorbic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'H=8, 20000ppm'!$E$3:$E$11</c:f>
              <c:numCache>
                <c:formatCode>General</c:formatCode>
                <c:ptCount val="9"/>
                <c:pt idx="0">
                  <c:v>0</c:v>
                </c:pt>
                <c:pt idx="1">
                  <c:v>60</c:v>
                </c:pt>
                <c:pt idx="2">
                  <c:v>300</c:v>
                </c:pt>
                <c:pt idx="3">
                  <c:v>700</c:v>
                </c:pt>
                <c:pt idx="4">
                  <c:v>1200</c:v>
                </c:pt>
                <c:pt idx="5">
                  <c:v>1800</c:v>
                </c:pt>
                <c:pt idx="6">
                  <c:v>2400</c:v>
                </c:pt>
                <c:pt idx="7">
                  <c:v>3000</c:v>
                </c:pt>
                <c:pt idx="8">
                  <c:v>3600</c:v>
                </c:pt>
              </c:numCache>
            </c:numRef>
          </c:xVal>
          <c:yVal>
            <c:numRef>
              <c:f>'H=8, 20000ppm'!$F$3:$F$11</c:f>
              <c:numCache>
                <c:formatCode>General</c:formatCode>
                <c:ptCount val="9"/>
                <c:pt idx="0">
                  <c:v>22</c:v>
                </c:pt>
                <c:pt idx="1">
                  <c:v>23.2</c:v>
                </c:pt>
                <c:pt idx="2">
                  <c:v>30.3</c:v>
                </c:pt>
                <c:pt idx="3">
                  <c:v>35.799999999999997</c:v>
                </c:pt>
                <c:pt idx="4">
                  <c:v>40.6</c:v>
                </c:pt>
                <c:pt idx="5">
                  <c:v>44.7</c:v>
                </c:pt>
                <c:pt idx="6">
                  <c:v>48.3</c:v>
                </c:pt>
                <c:pt idx="7">
                  <c:v>50.1</c:v>
                </c:pt>
                <c:pt idx="8">
                  <c:v>50.9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593-4754-9E50-739EF5463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814928"/>
        <c:axId val="1893816592"/>
      </c:scatterChart>
      <c:valAx>
        <c:axId val="189381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6592"/>
        <c:crosses val="autoZero"/>
        <c:crossBetween val="midCat"/>
      </c:valAx>
      <c:valAx>
        <c:axId val="18938165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T (֯C)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05"/>
          <c:y val="0.7745888731121725"/>
          <c:w val="0.87418153980752411"/>
          <c:h val="0.225411126887827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700" b="0" i="0" u="none" strike="noStrike" baseline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Temperature vs. Time in H= 12 kA.m</a:t>
            </a:r>
            <a:r>
              <a:rPr lang="en-US" sz="700" b="0" i="0" u="none" strike="noStrike" baseline="3000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-1</a:t>
            </a:r>
            <a:r>
              <a:rPr lang="en-US" sz="700" b="0" i="0" u="none" strike="noStrike" baseline="0">
                <a:solidFill>
                  <a:schemeClr val="tx1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 for solutions containing 10000 ppm of nanoparticles </a:t>
            </a:r>
            <a:endParaRPr lang="en-US" sz="700" b="0" i="0">
              <a:solidFill>
                <a:schemeClr val="tx1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972290026246719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36482939632545E-2"/>
          <c:y val="2.5428331875182269E-2"/>
          <c:w val="0.86486351706036746"/>
          <c:h val="0.641310328012277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'H=12, 10000ppm'!$A$1:$B$1</c:f>
              <c:strCache>
                <c:ptCount val="1"/>
                <c:pt idx="0">
                  <c:v>Fe3O4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10000ppm'!$A$3:$A$11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1800</c:v>
                </c:pt>
                <c:pt idx="5">
                  <c:v>2500</c:v>
                </c:pt>
                <c:pt idx="6">
                  <c:v>3200</c:v>
                </c:pt>
                <c:pt idx="7">
                  <c:v>4100</c:v>
                </c:pt>
                <c:pt idx="8">
                  <c:v>5000</c:v>
                </c:pt>
              </c:numCache>
            </c:numRef>
          </c:xVal>
          <c:yVal>
            <c:numRef>
              <c:f>'H=12, 10000ppm'!$B$3:$B$11</c:f>
              <c:numCache>
                <c:formatCode>General</c:formatCode>
                <c:ptCount val="9"/>
                <c:pt idx="0">
                  <c:v>22</c:v>
                </c:pt>
                <c:pt idx="1">
                  <c:v>24.7</c:v>
                </c:pt>
                <c:pt idx="2">
                  <c:v>36</c:v>
                </c:pt>
                <c:pt idx="3">
                  <c:v>43</c:v>
                </c:pt>
                <c:pt idx="4">
                  <c:v>50</c:v>
                </c:pt>
                <c:pt idx="5">
                  <c:v>54</c:v>
                </c:pt>
                <c:pt idx="6">
                  <c:v>57</c:v>
                </c:pt>
                <c:pt idx="7">
                  <c:v>59</c:v>
                </c:pt>
                <c:pt idx="8">
                  <c:v>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91-4B0D-A48D-07A165CE49F5}"/>
            </c:ext>
          </c:extLst>
        </c:ser>
        <c:ser>
          <c:idx val="4"/>
          <c:order val="1"/>
          <c:tx>
            <c:strRef>
              <c:f>'H=12, 10000ppm'!$G$1:$H$1</c:f>
              <c:strCache>
                <c:ptCount val="1"/>
                <c:pt idx="0">
                  <c:v>Fe3O4@SiO2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10000ppm'!$G$3:$G$11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1800</c:v>
                </c:pt>
                <c:pt idx="5">
                  <c:v>2500</c:v>
                </c:pt>
                <c:pt idx="6">
                  <c:v>3200</c:v>
                </c:pt>
                <c:pt idx="7">
                  <c:v>4100</c:v>
                </c:pt>
                <c:pt idx="8">
                  <c:v>5000</c:v>
                </c:pt>
              </c:numCache>
            </c:numRef>
          </c:xVal>
          <c:yVal>
            <c:numRef>
              <c:f>'H=12, 10000ppm'!$H$3:$H$11</c:f>
              <c:numCache>
                <c:formatCode>General</c:formatCode>
                <c:ptCount val="9"/>
                <c:pt idx="0">
                  <c:v>22</c:v>
                </c:pt>
                <c:pt idx="1">
                  <c:v>23.5</c:v>
                </c:pt>
                <c:pt idx="2">
                  <c:v>27</c:v>
                </c:pt>
                <c:pt idx="3">
                  <c:v>29.5</c:v>
                </c:pt>
                <c:pt idx="4">
                  <c:v>33</c:v>
                </c:pt>
                <c:pt idx="5">
                  <c:v>35.5</c:v>
                </c:pt>
                <c:pt idx="6">
                  <c:v>38</c:v>
                </c:pt>
                <c:pt idx="7">
                  <c:v>40</c:v>
                </c:pt>
                <c:pt idx="8">
                  <c:v>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791-4B0D-A48D-07A165CE49F5}"/>
            </c:ext>
          </c:extLst>
        </c:ser>
        <c:ser>
          <c:idx val="2"/>
          <c:order val="2"/>
          <c:tx>
            <c:strRef>
              <c:f>'H=12, 10000ppm'!$C$1:$D$1</c:f>
              <c:strCache>
                <c:ptCount val="1"/>
                <c:pt idx="0">
                  <c:v>Fe3O4@Citric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10000ppm'!$C$3:$C$11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1800</c:v>
                </c:pt>
                <c:pt idx="5">
                  <c:v>2500</c:v>
                </c:pt>
                <c:pt idx="6">
                  <c:v>3200</c:v>
                </c:pt>
                <c:pt idx="7">
                  <c:v>4100</c:v>
                </c:pt>
                <c:pt idx="8">
                  <c:v>5000</c:v>
                </c:pt>
              </c:numCache>
            </c:numRef>
          </c:xVal>
          <c:yVal>
            <c:numRef>
              <c:f>'H=12, 10000ppm'!$D$3:$D$11</c:f>
              <c:numCache>
                <c:formatCode>General</c:formatCode>
                <c:ptCount val="9"/>
                <c:pt idx="0">
                  <c:v>22</c:v>
                </c:pt>
                <c:pt idx="1">
                  <c:v>23.6</c:v>
                </c:pt>
                <c:pt idx="2">
                  <c:v>27.5</c:v>
                </c:pt>
                <c:pt idx="3">
                  <c:v>31</c:v>
                </c:pt>
                <c:pt idx="4">
                  <c:v>35.5</c:v>
                </c:pt>
                <c:pt idx="5">
                  <c:v>39</c:v>
                </c:pt>
                <c:pt idx="6">
                  <c:v>42</c:v>
                </c:pt>
                <c:pt idx="7">
                  <c:v>44</c:v>
                </c:pt>
                <c:pt idx="8">
                  <c:v>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791-4B0D-A48D-07A165CE49F5}"/>
            </c:ext>
          </c:extLst>
        </c:ser>
        <c:ser>
          <c:idx val="1"/>
          <c:order val="3"/>
          <c:tx>
            <c:strRef>
              <c:f>'H=12, 10000ppm'!$E$1:$F$1</c:f>
              <c:strCache>
                <c:ptCount val="1"/>
                <c:pt idx="0">
                  <c:v>Fe3O4@Ascorbic acid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10000ppm'!$E$3:$E$11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1800</c:v>
                </c:pt>
                <c:pt idx="5">
                  <c:v>2500</c:v>
                </c:pt>
                <c:pt idx="6">
                  <c:v>3200</c:v>
                </c:pt>
                <c:pt idx="7">
                  <c:v>4100</c:v>
                </c:pt>
                <c:pt idx="8">
                  <c:v>5000</c:v>
                </c:pt>
              </c:numCache>
            </c:numRef>
          </c:xVal>
          <c:yVal>
            <c:numRef>
              <c:f>'H=12, 10000ppm'!$F$3:$F$11</c:f>
              <c:numCache>
                <c:formatCode>General</c:formatCode>
                <c:ptCount val="9"/>
                <c:pt idx="0">
                  <c:v>22</c:v>
                </c:pt>
                <c:pt idx="1">
                  <c:v>24.1</c:v>
                </c:pt>
                <c:pt idx="2">
                  <c:v>35</c:v>
                </c:pt>
                <c:pt idx="3">
                  <c:v>41</c:v>
                </c:pt>
                <c:pt idx="4">
                  <c:v>47</c:v>
                </c:pt>
                <c:pt idx="5">
                  <c:v>51</c:v>
                </c:pt>
                <c:pt idx="6">
                  <c:v>54</c:v>
                </c:pt>
                <c:pt idx="7">
                  <c:v>56</c:v>
                </c:pt>
                <c:pt idx="8">
                  <c:v>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791-4B0D-A48D-07A165CE49F5}"/>
            </c:ext>
          </c:extLst>
        </c:ser>
        <c:ser>
          <c:idx val="3"/>
          <c:order val="4"/>
          <c:tx>
            <c:strRef>
              <c:f>'H=12, 10000ppm'!$I$1:$J$1</c:f>
              <c:strCache>
                <c:ptCount val="1"/>
                <c:pt idx="0">
                  <c:v>Fe3O4@PEG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10000ppm'!$I$3:$I$11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1800</c:v>
                </c:pt>
                <c:pt idx="5">
                  <c:v>2500</c:v>
                </c:pt>
                <c:pt idx="6">
                  <c:v>3200</c:v>
                </c:pt>
                <c:pt idx="7">
                  <c:v>4100</c:v>
                </c:pt>
                <c:pt idx="8">
                  <c:v>5000</c:v>
                </c:pt>
              </c:numCache>
            </c:numRef>
          </c:xVal>
          <c:yVal>
            <c:numRef>
              <c:f>'H=12, 10000ppm'!$J$3:$J$11</c:f>
              <c:numCache>
                <c:formatCode>General</c:formatCode>
                <c:ptCount val="9"/>
                <c:pt idx="0">
                  <c:v>22</c:v>
                </c:pt>
                <c:pt idx="1">
                  <c:v>23.7</c:v>
                </c:pt>
                <c:pt idx="2">
                  <c:v>29</c:v>
                </c:pt>
                <c:pt idx="3">
                  <c:v>33</c:v>
                </c:pt>
                <c:pt idx="4">
                  <c:v>38</c:v>
                </c:pt>
                <c:pt idx="5">
                  <c:v>42</c:v>
                </c:pt>
                <c:pt idx="6">
                  <c:v>45</c:v>
                </c:pt>
                <c:pt idx="7">
                  <c:v>47</c:v>
                </c:pt>
                <c:pt idx="8">
                  <c:v>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91-4B0D-A48D-07A165CE49F5}"/>
            </c:ext>
          </c:extLst>
        </c:ser>
        <c:ser>
          <c:idx val="5"/>
          <c:order val="5"/>
          <c:tx>
            <c:strRef>
              <c:f>'H=12, 10000ppm'!$K$1:$L$1</c:f>
              <c:strCache>
                <c:ptCount val="1"/>
                <c:pt idx="0">
                  <c:v>Fe3O4@PVA</c:v>
                </c:pt>
              </c:strCache>
            </c:strRef>
          </c:tx>
          <c:spPr>
            <a:ln w="0" cap="rnd">
              <a:solidFill>
                <a:schemeClr val="tx1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'H=12, 10000ppm'!$K$3:$K$11</c:f>
              <c:numCache>
                <c:formatCode>General</c:formatCode>
                <c:ptCount val="9"/>
                <c:pt idx="0">
                  <c:v>0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1800</c:v>
                </c:pt>
                <c:pt idx="5">
                  <c:v>2500</c:v>
                </c:pt>
                <c:pt idx="6">
                  <c:v>3200</c:v>
                </c:pt>
                <c:pt idx="7">
                  <c:v>4100</c:v>
                </c:pt>
                <c:pt idx="8">
                  <c:v>5000</c:v>
                </c:pt>
              </c:numCache>
            </c:numRef>
          </c:xVal>
          <c:yVal>
            <c:numRef>
              <c:f>'H=12, 10000ppm'!$L$3:$L$11</c:f>
              <c:numCache>
                <c:formatCode>General</c:formatCode>
                <c:ptCount val="9"/>
                <c:pt idx="0">
                  <c:v>22</c:v>
                </c:pt>
                <c:pt idx="1">
                  <c:v>23.8</c:v>
                </c:pt>
                <c:pt idx="2">
                  <c:v>34</c:v>
                </c:pt>
                <c:pt idx="3">
                  <c:v>40</c:v>
                </c:pt>
                <c:pt idx="4">
                  <c:v>45</c:v>
                </c:pt>
                <c:pt idx="5">
                  <c:v>49</c:v>
                </c:pt>
                <c:pt idx="6">
                  <c:v>52</c:v>
                </c:pt>
                <c:pt idx="7">
                  <c:v>54</c:v>
                </c:pt>
                <c:pt idx="8">
                  <c:v>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91-4B0D-A48D-07A165CE4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3814928"/>
        <c:axId val="1893816592"/>
      </c:scatterChart>
      <c:valAx>
        <c:axId val="1893814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6592"/>
        <c:crosses val="autoZero"/>
        <c:crossBetween val="midCat"/>
      </c:valAx>
      <c:valAx>
        <c:axId val="18938165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T (֯C)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93814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05"/>
          <c:y val="0.7745888731121725"/>
          <c:w val="0.87418153980752411"/>
          <c:h val="0.225411126887827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594360</xdr:colOff>
      <xdr:row>4</xdr:row>
      <xdr:rowOff>53340</xdr:rowOff>
    </xdr:from>
    <xdr:to>
      <xdr:col>16</xdr:col>
      <xdr:colOff>289560</xdr:colOff>
      <xdr:row>23</xdr:row>
      <xdr:rowOff>64770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E3C0313-F209-46E5-9088-AEACB7597C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434340</xdr:colOff>
      <xdr:row>7</xdr:row>
      <xdr:rowOff>144780</xdr:rowOff>
    </xdr:from>
    <xdr:to>
      <xdr:col>13</xdr:col>
      <xdr:colOff>129540</xdr:colOff>
      <xdr:row>26</xdr:row>
      <xdr:rowOff>156210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4AAAFF-444E-4D7E-A740-E779AAC42C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213360</xdr:colOff>
      <xdr:row>6</xdr:row>
      <xdr:rowOff>114300</xdr:rowOff>
    </xdr:from>
    <xdr:to>
      <xdr:col>12</xdr:col>
      <xdr:colOff>518160</xdr:colOff>
      <xdr:row>25</xdr:row>
      <xdr:rowOff>125730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3CBA9E-B6A7-4D69-AE10-2B7CC337E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411480</xdr:colOff>
      <xdr:row>7</xdr:row>
      <xdr:rowOff>22860</xdr:rowOff>
    </xdr:from>
    <xdr:to>
      <xdr:col>12</xdr:col>
      <xdr:colOff>106680</xdr:colOff>
      <xdr:row>26</xdr:row>
      <xdr:rowOff>34290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F44703-8DA7-486D-82D6-6C6D1E4889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F22" sqref="F22"/>
    </sheetView>
  </sheetViews>
  <sheetFormatPr defaultRowHeight="14.4" x14ac:dyDescent="0.3"/>
  <sheetData>
    <row r="1" spans="1:12" x14ac:dyDescent="0.3">
      <c r="A1" s="2" t="s">
        <v>0</v>
      </c>
      <c r="B1" s="2"/>
      <c r="C1" s="2" t="s">
        <v>2</v>
      </c>
      <c r="D1" s="2"/>
      <c r="E1" s="2" t="s">
        <v>1</v>
      </c>
      <c r="F1" s="2"/>
      <c r="G1" s="2" t="s">
        <v>3</v>
      </c>
      <c r="H1" s="2"/>
      <c r="I1" s="2" t="s">
        <v>4</v>
      </c>
      <c r="J1" s="2"/>
      <c r="K1" s="3" t="s">
        <v>5</v>
      </c>
      <c r="L1" s="3"/>
    </row>
    <row r="2" spans="1:12" x14ac:dyDescent="0.3">
      <c r="A2" s="1" t="s">
        <v>6</v>
      </c>
      <c r="B2" s="1" t="s">
        <v>7</v>
      </c>
      <c r="C2" s="1" t="s">
        <v>6</v>
      </c>
      <c r="D2" s="1" t="s">
        <v>7</v>
      </c>
      <c r="E2" s="1" t="s">
        <v>6</v>
      </c>
      <c r="F2" s="1" t="s">
        <v>7</v>
      </c>
      <c r="G2" s="1" t="s">
        <v>6</v>
      </c>
      <c r="H2" s="1" t="s">
        <v>7</v>
      </c>
      <c r="I2" s="1" t="s">
        <v>6</v>
      </c>
      <c r="J2" s="1" t="s">
        <v>7</v>
      </c>
      <c r="K2" s="1" t="s">
        <v>6</v>
      </c>
      <c r="L2" s="1" t="s">
        <v>7</v>
      </c>
    </row>
    <row r="3" spans="1:12" x14ac:dyDescent="0.3">
      <c r="A3">
        <v>0</v>
      </c>
      <c r="B3">
        <v>22</v>
      </c>
      <c r="C3">
        <v>0</v>
      </c>
      <c r="D3">
        <v>22</v>
      </c>
      <c r="E3">
        <v>0</v>
      </c>
      <c r="F3">
        <v>22</v>
      </c>
      <c r="G3">
        <v>0</v>
      </c>
      <c r="H3">
        <v>22</v>
      </c>
      <c r="I3">
        <v>0</v>
      </c>
      <c r="J3">
        <v>22</v>
      </c>
      <c r="K3">
        <v>0</v>
      </c>
      <c r="L3">
        <v>22</v>
      </c>
    </row>
    <row r="4" spans="1:12" x14ac:dyDescent="0.3">
      <c r="A4">
        <v>80</v>
      </c>
      <c r="B4">
        <v>25.7</v>
      </c>
      <c r="C4">
        <v>80</v>
      </c>
      <c r="D4">
        <v>24.5</v>
      </c>
      <c r="E4">
        <v>80</v>
      </c>
      <c r="F4">
        <v>25.3</v>
      </c>
      <c r="G4">
        <v>80</v>
      </c>
      <c r="H4">
        <v>24.1</v>
      </c>
      <c r="I4">
        <v>80</v>
      </c>
      <c r="J4">
        <v>24.6</v>
      </c>
      <c r="K4">
        <v>80</v>
      </c>
      <c r="L4">
        <v>24.7</v>
      </c>
    </row>
    <row r="5" spans="1:12" x14ac:dyDescent="0.3">
      <c r="A5">
        <v>300</v>
      </c>
      <c r="B5">
        <v>42</v>
      </c>
      <c r="C5">
        <v>300</v>
      </c>
      <c r="D5">
        <v>27.8</v>
      </c>
      <c r="E5">
        <v>300</v>
      </c>
      <c r="F5">
        <v>40</v>
      </c>
      <c r="G5">
        <v>300</v>
      </c>
      <c r="H5">
        <v>26.2</v>
      </c>
      <c r="I5">
        <v>300</v>
      </c>
      <c r="J5">
        <v>31.8</v>
      </c>
      <c r="K5">
        <v>300</v>
      </c>
      <c r="L5">
        <v>36.200000000000003</v>
      </c>
    </row>
    <row r="6" spans="1:12" x14ac:dyDescent="0.3">
      <c r="A6">
        <v>700</v>
      </c>
      <c r="B6">
        <v>56.3</v>
      </c>
      <c r="C6">
        <v>700</v>
      </c>
      <c r="D6">
        <v>31.9</v>
      </c>
      <c r="E6">
        <v>700</v>
      </c>
      <c r="F6">
        <v>52.7</v>
      </c>
      <c r="G6">
        <v>700</v>
      </c>
      <c r="H6">
        <v>29.8</v>
      </c>
      <c r="I6">
        <v>700</v>
      </c>
      <c r="J6">
        <v>36.700000000000003</v>
      </c>
      <c r="K6">
        <v>700</v>
      </c>
      <c r="L6">
        <v>46</v>
      </c>
    </row>
    <row r="7" spans="1:12" x14ac:dyDescent="0.3">
      <c r="A7">
        <v>1200</v>
      </c>
      <c r="B7">
        <v>66.900000000000006</v>
      </c>
      <c r="C7">
        <v>1200</v>
      </c>
      <c r="D7">
        <v>35.6</v>
      </c>
      <c r="E7">
        <v>1200</v>
      </c>
      <c r="F7">
        <v>62.3</v>
      </c>
      <c r="G7">
        <v>1200</v>
      </c>
      <c r="H7">
        <v>32.1</v>
      </c>
      <c r="I7">
        <v>1200</v>
      </c>
      <c r="J7">
        <v>42.2</v>
      </c>
      <c r="K7">
        <v>1200</v>
      </c>
      <c r="L7">
        <v>57.1</v>
      </c>
    </row>
    <row r="8" spans="1:12" x14ac:dyDescent="0.3">
      <c r="A8">
        <v>1800</v>
      </c>
      <c r="B8">
        <v>78.599999999999994</v>
      </c>
      <c r="C8">
        <v>1800</v>
      </c>
      <c r="D8">
        <v>40</v>
      </c>
      <c r="E8">
        <v>1800</v>
      </c>
      <c r="F8">
        <v>71.599999999999994</v>
      </c>
      <c r="G8">
        <v>1800</v>
      </c>
      <c r="H8">
        <v>35.299999999999997</v>
      </c>
      <c r="I8">
        <v>1800</v>
      </c>
      <c r="J8">
        <v>48.6</v>
      </c>
      <c r="K8">
        <v>1800</v>
      </c>
      <c r="L8">
        <v>68.3</v>
      </c>
    </row>
    <row r="9" spans="1:12" x14ac:dyDescent="0.3">
      <c r="A9">
        <v>2400</v>
      </c>
      <c r="B9">
        <v>85.2</v>
      </c>
      <c r="C9">
        <v>2400</v>
      </c>
      <c r="D9">
        <v>42.1</v>
      </c>
      <c r="E9">
        <v>2400</v>
      </c>
      <c r="F9">
        <v>78.099999999999994</v>
      </c>
      <c r="G9">
        <v>2400</v>
      </c>
      <c r="H9">
        <v>36</v>
      </c>
      <c r="I9">
        <v>2400</v>
      </c>
      <c r="J9">
        <v>53</v>
      </c>
      <c r="K9">
        <v>2400</v>
      </c>
      <c r="L9">
        <v>75.099999999999994</v>
      </c>
    </row>
    <row r="10" spans="1:12" x14ac:dyDescent="0.3">
      <c r="A10">
        <v>3000</v>
      </c>
      <c r="B10">
        <v>87.7</v>
      </c>
      <c r="C10">
        <v>3000</v>
      </c>
      <c r="D10">
        <v>43.6</v>
      </c>
      <c r="E10">
        <v>3000</v>
      </c>
      <c r="F10">
        <v>82.7</v>
      </c>
      <c r="G10">
        <v>3000</v>
      </c>
      <c r="H10">
        <v>37.1</v>
      </c>
      <c r="I10">
        <v>3000</v>
      </c>
      <c r="J10">
        <v>54.8</v>
      </c>
      <c r="K10">
        <v>3000</v>
      </c>
      <c r="L10">
        <v>79.8</v>
      </c>
    </row>
    <row r="11" spans="1:12" x14ac:dyDescent="0.3">
      <c r="A11">
        <v>3600</v>
      </c>
      <c r="B11">
        <v>89.2</v>
      </c>
      <c r="C11">
        <v>3600</v>
      </c>
      <c r="D11">
        <v>44.8</v>
      </c>
      <c r="E11">
        <v>3600</v>
      </c>
      <c r="F11">
        <v>83.8</v>
      </c>
      <c r="G11">
        <v>3600</v>
      </c>
      <c r="H11">
        <v>37.200000000000003</v>
      </c>
      <c r="I11">
        <v>3600</v>
      </c>
      <c r="J11">
        <v>55</v>
      </c>
      <c r="K11">
        <v>3600</v>
      </c>
      <c r="L11">
        <v>80.8</v>
      </c>
    </row>
    <row r="12" spans="1:12" x14ac:dyDescent="0.3">
      <c r="B12">
        <f>(1/0.02)*4.2*(B4-B3)/80</f>
        <v>9.7124999999999986</v>
      </c>
      <c r="D12">
        <f t="shared" ref="D12:L12" si="0">(1/0.02)*4.2*(D4-D3)/80</f>
        <v>6.5625</v>
      </c>
      <c r="F12">
        <f t="shared" si="0"/>
        <v>8.6625000000000014</v>
      </c>
      <c r="H12">
        <f t="shared" si="0"/>
        <v>5.5125000000000037</v>
      </c>
      <c r="J12">
        <f t="shared" si="0"/>
        <v>6.8250000000000046</v>
      </c>
      <c r="L12">
        <f t="shared" si="0"/>
        <v>7.0874999999999986</v>
      </c>
    </row>
  </sheetData>
  <mergeCells count="6">
    <mergeCell ref="K1:L1"/>
    <mergeCell ref="A1:B1"/>
    <mergeCell ref="E1:F1"/>
    <mergeCell ref="C1:D1"/>
    <mergeCell ref="I1:J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B8F81-3E87-4121-8587-BA7AF58FFC1F}">
  <dimension ref="A1:L12"/>
  <sheetViews>
    <sheetView topLeftCell="A4" workbookViewId="0">
      <selection activeCell="C29" sqref="C29"/>
    </sheetView>
  </sheetViews>
  <sheetFormatPr defaultRowHeight="14.4" x14ac:dyDescent="0.3"/>
  <sheetData>
    <row r="1" spans="1:12" x14ac:dyDescent="0.3">
      <c r="A1" s="2" t="s">
        <v>0</v>
      </c>
      <c r="B1" s="2"/>
      <c r="C1" s="2" t="s">
        <v>2</v>
      </c>
      <c r="D1" s="2"/>
      <c r="E1" s="2" t="s">
        <v>1</v>
      </c>
      <c r="F1" s="2"/>
      <c r="G1" s="2" t="s">
        <v>3</v>
      </c>
      <c r="H1" s="2"/>
      <c r="I1" s="2" t="s">
        <v>4</v>
      </c>
      <c r="J1" s="2"/>
      <c r="K1" s="3" t="s">
        <v>5</v>
      </c>
      <c r="L1" s="3"/>
    </row>
    <row r="2" spans="1:12" x14ac:dyDescent="0.3">
      <c r="A2" s="1" t="s">
        <v>6</v>
      </c>
      <c r="B2" s="1" t="s">
        <v>7</v>
      </c>
      <c r="C2" s="1" t="s">
        <v>6</v>
      </c>
      <c r="D2" s="1" t="s">
        <v>7</v>
      </c>
      <c r="E2" s="1" t="s">
        <v>6</v>
      </c>
      <c r="F2" s="1" t="s">
        <v>7</v>
      </c>
      <c r="G2" s="1" t="s">
        <v>6</v>
      </c>
      <c r="H2" s="1" t="s">
        <v>7</v>
      </c>
      <c r="I2" s="1" t="s">
        <v>6</v>
      </c>
      <c r="J2" s="1" t="s">
        <v>7</v>
      </c>
      <c r="K2" s="1" t="s">
        <v>6</v>
      </c>
      <c r="L2" s="1" t="s">
        <v>7</v>
      </c>
    </row>
    <row r="3" spans="1:12" x14ac:dyDescent="0.3">
      <c r="A3">
        <v>0</v>
      </c>
      <c r="B3">
        <v>22</v>
      </c>
      <c r="C3">
        <v>0</v>
      </c>
      <c r="D3">
        <v>22</v>
      </c>
      <c r="E3">
        <v>0</v>
      </c>
      <c r="F3">
        <v>22</v>
      </c>
      <c r="G3">
        <v>0</v>
      </c>
      <c r="H3">
        <v>22</v>
      </c>
      <c r="I3">
        <v>0</v>
      </c>
      <c r="J3">
        <v>22</v>
      </c>
      <c r="K3">
        <v>0</v>
      </c>
      <c r="L3">
        <v>22</v>
      </c>
    </row>
    <row r="4" spans="1:12" x14ac:dyDescent="0.3">
      <c r="A4">
        <v>60</v>
      </c>
      <c r="B4">
        <v>24</v>
      </c>
      <c r="C4">
        <v>60</v>
      </c>
      <c r="D4">
        <v>23.3</v>
      </c>
      <c r="E4">
        <v>60</v>
      </c>
      <c r="F4">
        <v>23.8</v>
      </c>
      <c r="G4">
        <v>60</v>
      </c>
      <c r="H4">
        <v>23.2</v>
      </c>
      <c r="I4">
        <v>60</v>
      </c>
      <c r="J4">
        <v>23.5</v>
      </c>
      <c r="K4">
        <v>60</v>
      </c>
      <c r="L4">
        <v>23.6</v>
      </c>
    </row>
    <row r="5" spans="1:12" x14ac:dyDescent="0.3">
      <c r="A5">
        <v>300</v>
      </c>
      <c r="B5">
        <v>42</v>
      </c>
      <c r="C5">
        <v>300</v>
      </c>
      <c r="D5">
        <v>34.200000000000003</v>
      </c>
      <c r="E5">
        <v>300</v>
      </c>
      <c r="F5">
        <v>41</v>
      </c>
      <c r="G5">
        <v>300</v>
      </c>
      <c r="H5">
        <v>32</v>
      </c>
      <c r="I5">
        <v>300</v>
      </c>
      <c r="J5">
        <v>36.700000000000003</v>
      </c>
      <c r="K5">
        <v>300</v>
      </c>
      <c r="L5">
        <v>38.1</v>
      </c>
    </row>
    <row r="6" spans="1:12" x14ac:dyDescent="0.3">
      <c r="A6">
        <v>700</v>
      </c>
      <c r="B6">
        <v>59.5</v>
      </c>
      <c r="C6">
        <v>700</v>
      </c>
      <c r="D6">
        <v>42.7</v>
      </c>
      <c r="E6">
        <v>700</v>
      </c>
      <c r="F6">
        <v>55.8</v>
      </c>
      <c r="G6">
        <v>700</v>
      </c>
      <c r="H6">
        <v>38.200000000000003</v>
      </c>
      <c r="I6">
        <v>700</v>
      </c>
      <c r="J6">
        <v>48.1</v>
      </c>
      <c r="K6">
        <v>700</v>
      </c>
      <c r="L6">
        <v>54.2</v>
      </c>
    </row>
    <row r="7" spans="1:12" x14ac:dyDescent="0.3">
      <c r="A7">
        <v>1200</v>
      </c>
      <c r="B7">
        <v>68.2</v>
      </c>
      <c r="C7">
        <v>1200</v>
      </c>
      <c r="D7">
        <v>48.1</v>
      </c>
      <c r="E7">
        <v>1200</v>
      </c>
      <c r="F7">
        <v>65.599999999999994</v>
      </c>
      <c r="G7">
        <v>1200</v>
      </c>
      <c r="H7">
        <v>43.4</v>
      </c>
      <c r="I7">
        <v>1200</v>
      </c>
      <c r="J7">
        <v>55.4</v>
      </c>
      <c r="K7">
        <v>1200</v>
      </c>
      <c r="L7">
        <v>63.7</v>
      </c>
    </row>
    <row r="8" spans="1:12" x14ac:dyDescent="0.3">
      <c r="A8">
        <v>1800</v>
      </c>
      <c r="B8">
        <v>75.3</v>
      </c>
      <c r="C8">
        <v>1800</v>
      </c>
      <c r="D8">
        <v>52</v>
      </c>
      <c r="E8">
        <v>1800</v>
      </c>
      <c r="F8">
        <v>71.900000000000006</v>
      </c>
      <c r="G8">
        <v>1800</v>
      </c>
      <c r="H8">
        <v>47.2</v>
      </c>
      <c r="I8">
        <v>1800</v>
      </c>
      <c r="J8">
        <v>59.4</v>
      </c>
      <c r="K8">
        <v>1800</v>
      </c>
      <c r="L8">
        <v>70</v>
      </c>
    </row>
    <row r="9" spans="1:12" x14ac:dyDescent="0.3">
      <c r="A9">
        <v>2400</v>
      </c>
      <c r="B9">
        <v>80.599999999999994</v>
      </c>
      <c r="C9">
        <v>2400</v>
      </c>
      <c r="D9">
        <v>54.9</v>
      </c>
      <c r="E9">
        <v>2400</v>
      </c>
      <c r="F9">
        <v>76.5</v>
      </c>
      <c r="G9">
        <v>2400</v>
      </c>
      <c r="H9">
        <v>50.8</v>
      </c>
      <c r="I9">
        <v>2400</v>
      </c>
      <c r="J9">
        <v>62</v>
      </c>
      <c r="K9">
        <v>2400</v>
      </c>
      <c r="L9">
        <v>74.5</v>
      </c>
    </row>
    <row r="10" spans="1:12" x14ac:dyDescent="0.3">
      <c r="A10">
        <v>3000</v>
      </c>
      <c r="B10">
        <v>83.1</v>
      </c>
      <c r="C10">
        <v>3000</v>
      </c>
      <c r="D10">
        <v>56.8</v>
      </c>
      <c r="E10">
        <v>3000</v>
      </c>
      <c r="F10">
        <v>79.099999999999994</v>
      </c>
      <c r="G10">
        <v>3000</v>
      </c>
      <c r="H10">
        <v>52.3</v>
      </c>
      <c r="I10">
        <v>3000</v>
      </c>
      <c r="J10">
        <v>64.099999999999994</v>
      </c>
      <c r="K10">
        <v>3000</v>
      </c>
      <c r="L10">
        <v>77.3</v>
      </c>
    </row>
    <row r="11" spans="1:12" x14ac:dyDescent="0.3">
      <c r="A11">
        <v>3600</v>
      </c>
      <c r="B11">
        <v>83.9</v>
      </c>
      <c r="C11">
        <v>3600</v>
      </c>
      <c r="D11">
        <v>58</v>
      </c>
      <c r="E11">
        <v>3600</v>
      </c>
      <c r="F11">
        <v>80.599999999999994</v>
      </c>
      <c r="G11">
        <v>3600</v>
      </c>
      <c r="H11">
        <v>53.5</v>
      </c>
      <c r="I11">
        <v>3600</v>
      </c>
      <c r="J11">
        <v>65.900000000000006</v>
      </c>
      <c r="K11">
        <v>3600</v>
      </c>
      <c r="L11">
        <v>78.099999999999994</v>
      </c>
    </row>
    <row r="12" spans="1:12" x14ac:dyDescent="0.3">
      <c r="B12">
        <f>(1/0.02)*4.2*(B4-B3)/60</f>
        <v>7</v>
      </c>
      <c r="D12">
        <f t="shared" ref="D12:L12" si="0">(1/0.02)*4.2*(D4-D3)/60</f>
        <v>4.5500000000000025</v>
      </c>
      <c r="F12">
        <f>(1/0.02)*4.2*(F4-F3)/60</f>
        <v>6.3000000000000025</v>
      </c>
      <c r="H12">
        <f t="shared" si="0"/>
        <v>4.1999999999999975</v>
      </c>
      <c r="J12">
        <f t="shared" si="0"/>
        <v>5.25</v>
      </c>
      <c r="L12">
        <f t="shared" si="0"/>
        <v>5.600000000000005</v>
      </c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94A09-395F-48ED-9E34-F7D154FC6E0D}">
  <dimension ref="A1:L12"/>
  <sheetViews>
    <sheetView workbookViewId="0">
      <selection activeCell="O17" sqref="O17"/>
    </sheetView>
  </sheetViews>
  <sheetFormatPr defaultRowHeight="14.4" x14ac:dyDescent="0.3"/>
  <sheetData>
    <row r="1" spans="1:12" x14ac:dyDescent="0.3">
      <c r="A1" s="2" t="s">
        <v>0</v>
      </c>
      <c r="B1" s="2"/>
      <c r="C1" s="2" t="s">
        <v>2</v>
      </c>
      <c r="D1" s="2"/>
      <c r="E1" s="2" t="s">
        <v>1</v>
      </c>
      <c r="F1" s="2"/>
      <c r="G1" s="2" t="s">
        <v>3</v>
      </c>
      <c r="H1" s="2"/>
      <c r="I1" s="2" t="s">
        <v>4</v>
      </c>
      <c r="J1" s="2"/>
      <c r="K1" s="3" t="s">
        <v>5</v>
      </c>
      <c r="L1" s="3"/>
    </row>
    <row r="2" spans="1:12" x14ac:dyDescent="0.3">
      <c r="A2" s="1" t="s">
        <v>6</v>
      </c>
      <c r="B2" s="1" t="s">
        <v>7</v>
      </c>
      <c r="C2" s="1" t="s">
        <v>6</v>
      </c>
      <c r="D2" s="1" t="s">
        <v>7</v>
      </c>
      <c r="E2" s="1" t="s">
        <v>6</v>
      </c>
      <c r="F2" s="1" t="s">
        <v>7</v>
      </c>
      <c r="G2" s="1" t="s">
        <v>6</v>
      </c>
      <c r="H2" s="1" t="s">
        <v>7</v>
      </c>
      <c r="I2" s="1" t="s">
        <v>6</v>
      </c>
      <c r="J2" s="1" t="s">
        <v>7</v>
      </c>
      <c r="K2" s="1" t="s">
        <v>6</v>
      </c>
      <c r="L2" s="1" t="s">
        <v>7</v>
      </c>
    </row>
    <row r="3" spans="1:12" x14ac:dyDescent="0.3">
      <c r="A3">
        <v>0</v>
      </c>
      <c r="B3">
        <v>22</v>
      </c>
      <c r="C3">
        <v>0</v>
      </c>
      <c r="D3">
        <v>22</v>
      </c>
      <c r="E3">
        <v>0</v>
      </c>
      <c r="F3">
        <v>22</v>
      </c>
      <c r="G3">
        <v>0</v>
      </c>
      <c r="H3">
        <v>22</v>
      </c>
      <c r="I3">
        <v>0</v>
      </c>
      <c r="J3">
        <v>22</v>
      </c>
      <c r="K3">
        <v>0</v>
      </c>
      <c r="L3">
        <v>22</v>
      </c>
    </row>
    <row r="4" spans="1:12" x14ac:dyDescent="0.3">
      <c r="A4">
        <v>60</v>
      </c>
      <c r="B4">
        <v>23.4</v>
      </c>
      <c r="C4">
        <v>60</v>
      </c>
      <c r="D4">
        <v>22.9</v>
      </c>
      <c r="E4">
        <v>60</v>
      </c>
      <c r="F4">
        <v>23.2</v>
      </c>
      <c r="G4">
        <v>60</v>
      </c>
      <c r="H4">
        <v>22.8</v>
      </c>
      <c r="I4">
        <v>60</v>
      </c>
      <c r="J4">
        <v>23.1</v>
      </c>
      <c r="K4">
        <v>60</v>
      </c>
      <c r="L4">
        <v>23.2</v>
      </c>
    </row>
    <row r="5" spans="1:12" x14ac:dyDescent="0.3">
      <c r="A5">
        <v>300</v>
      </c>
      <c r="B5">
        <v>29.9</v>
      </c>
      <c r="C5">
        <v>300</v>
      </c>
      <c r="D5">
        <v>26.3</v>
      </c>
      <c r="E5">
        <v>300</v>
      </c>
      <c r="F5">
        <v>30.3</v>
      </c>
      <c r="G5">
        <v>300</v>
      </c>
      <c r="H5">
        <v>25.4</v>
      </c>
      <c r="I5">
        <v>300</v>
      </c>
      <c r="J5">
        <v>28</v>
      </c>
      <c r="K5">
        <v>300</v>
      </c>
      <c r="L5">
        <v>29.6</v>
      </c>
    </row>
    <row r="6" spans="1:12" x14ac:dyDescent="0.3">
      <c r="A6">
        <v>700</v>
      </c>
      <c r="B6">
        <v>37.9</v>
      </c>
      <c r="C6">
        <v>700</v>
      </c>
      <c r="D6">
        <v>29.8</v>
      </c>
      <c r="E6">
        <v>700</v>
      </c>
      <c r="F6">
        <v>35.799999999999997</v>
      </c>
      <c r="G6">
        <v>700</v>
      </c>
      <c r="H6">
        <v>27.9</v>
      </c>
      <c r="I6">
        <v>700</v>
      </c>
      <c r="J6">
        <v>32.1</v>
      </c>
      <c r="K6">
        <v>700</v>
      </c>
      <c r="L6">
        <v>34</v>
      </c>
    </row>
    <row r="7" spans="1:12" x14ac:dyDescent="0.3">
      <c r="A7">
        <v>1200</v>
      </c>
      <c r="B7">
        <v>43.2</v>
      </c>
      <c r="C7">
        <v>1200</v>
      </c>
      <c r="D7">
        <v>33</v>
      </c>
      <c r="E7">
        <v>1200</v>
      </c>
      <c r="F7">
        <v>40.6</v>
      </c>
      <c r="G7">
        <v>1200</v>
      </c>
      <c r="H7">
        <v>30.5</v>
      </c>
      <c r="I7">
        <v>1200</v>
      </c>
      <c r="J7">
        <v>35.299999999999997</v>
      </c>
      <c r="K7">
        <v>1200</v>
      </c>
      <c r="L7">
        <v>38.700000000000003</v>
      </c>
    </row>
    <row r="8" spans="1:12" x14ac:dyDescent="0.3">
      <c r="A8">
        <v>1800</v>
      </c>
      <c r="B8">
        <v>48.8</v>
      </c>
      <c r="C8">
        <v>1800</v>
      </c>
      <c r="D8">
        <v>36.1</v>
      </c>
      <c r="E8">
        <v>1800</v>
      </c>
      <c r="F8">
        <v>44.7</v>
      </c>
      <c r="G8">
        <v>1800</v>
      </c>
      <c r="H8">
        <v>33.299999999999997</v>
      </c>
      <c r="I8">
        <v>1800</v>
      </c>
      <c r="J8">
        <v>38.6</v>
      </c>
      <c r="K8">
        <v>1800</v>
      </c>
      <c r="L8">
        <v>42.9</v>
      </c>
    </row>
    <row r="9" spans="1:12" x14ac:dyDescent="0.3">
      <c r="A9">
        <v>2400</v>
      </c>
      <c r="B9">
        <v>53.6</v>
      </c>
      <c r="C9">
        <v>2400</v>
      </c>
      <c r="D9">
        <v>37.6</v>
      </c>
      <c r="E9">
        <v>2400</v>
      </c>
      <c r="F9">
        <v>48.3</v>
      </c>
      <c r="G9">
        <v>2400</v>
      </c>
      <c r="H9">
        <v>35</v>
      </c>
      <c r="I9">
        <v>2400</v>
      </c>
      <c r="J9">
        <v>40.799999999999997</v>
      </c>
      <c r="K9">
        <v>2400</v>
      </c>
      <c r="L9">
        <v>46</v>
      </c>
    </row>
    <row r="10" spans="1:12" x14ac:dyDescent="0.3">
      <c r="A10">
        <v>3000</v>
      </c>
      <c r="B10">
        <v>56</v>
      </c>
      <c r="C10">
        <v>3000</v>
      </c>
      <c r="D10">
        <v>38.9</v>
      </c>
      <c r="E10">
        <v>3000</v>
      </c>
      <c r="F10">
        <v>50.1</v>
      </c>
      <c r="G10">
        <v>3000</v>
      </c>
      <c r="H10">
        <v>35.9</v>
      </c>
      <c r="I10">
        <v>3000</v>
      </c>
      <c r="J10">
        <v>42.4</v>
      </c>
      <c r="K10">
        <v>3000</v>
      </c>
      <c r="L10">
        <v>48.1</v>
      </c>
    </row>
    <row r="11" spans="1:12" x14ac:dyDescent="0.3">
      <c r="A11">
        <v>3600</v>
      </c>
      <c r="B11">
        <v>56.6</v>
      </c>
      <c r="C11">
        <v>3600</v>
      </c>
      <c r="D11">
        <v>39.299999999999997</v>
      </c>
      <c r="E11">
        <v>3600</v>
      </c>
      <c r="F11">
        <v>50.9</v>
      </c>
      <c r="G11">
        <v>3600</v>
      </c>
      <c r="H11">
        <v>36.4</v>
      </c>
      <c r="I11">
        <v>3600</v>
      </c>
      <c r="J11">
        <v>42.9</v>
      </c>
      <c r="K11">
        <v>3600</v>
      </c>
      <c r="L11">
        <v>48.9</v>
      </c>
    </row>
    <row r="12" spans="1:12" x14ac:dyDescent="0.3">
      <c r="B12">
        <f>(1/0.02)*4.2*(B4-B3)/60</f>
        <v>4.899999999999995</v>
      </c>
      <c r="D12">
        <f t="shared" ref="D12:L12" si="0">(1/0.02)*4.2*(D4-D3)/60</f>
        <v>3.1499999999999955</v>
      </c>
      <c r="F12">
        <f>(1/0.02)*4.2*(F4-F3)/60</f>
        <v>4.1999999999999975</v>
      </c>
      <c r="H12">
        <f t="shared" si="0"/>
        <v>2.8000000000000025</v>
      </c>
      <c r="J12">
        <f t="shared" si="0"/>
        <v>3.8500000000000045</v>
      </c>
      <c r="L12">
        <f t="shared" si="0"/>
        <v>4.1999999999999975</v>
      </c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EFACC-4A5C-4E13-9CB1-8148D527734F}">
  <dimension ref="A1:L12"/>
  <sheetViews>
    <sheetView tabSelected="1" workbookViewId="0">
      <selection activeCell="O10" sqref="O10"/>
    </sheetView>
  </sheetViews>
  <sheetFormatPr defaultRowHeight="14.4" x14ac:dyDescent="0.3"/>
  <sheetData>
    <row r="1" spans="1:12" x14ac:dyDescent="0.3">
      <c r="A1" s="2" t="s">
        <v>0</v>
      </c>
      <c r="B1" s="2"/>
      <c r="C1" s="2" t="s">
        <v>2</v>
      </c>
      <c r="D1" s="2"/>
      <c r="E1" s="2" t="s">
        <v>1</v>
      </c>
      <c r="F1" s="2"/>
      <c r="G1" s="2" t="s">
        <v>3</v>
      </c>
      <c r="H1" s="2"/>
      <c r="I1" s="2" t="s">
        <v>4</v>
      </c>
      <c r="J1" s="2"/>
      <c r="K1" s="3" t="s">
        <v>5</v>
      </c>
      <c r="L1" s="3"/>
    </row>
    <row r="2" spans="1:12" x14ac:dyDescent="0.3">
      <c r="A2" s="1" t="s">
        <v>6</v>
      </c>
      <c r="B2" s="1" t="s">
        <v>7</v>
      </c>
      <c r="C2" s="1" t="s">
        <v>6</v>
      </c>
      <c r="D2" s="1" t="s">
        <v>7</v>
      </c>
      <c r="E2" s="1" t="s">
        <v>6</v>
      </c>
      <c r="F2" s="1" t="s">
        <v>7</v>
      </c>
      <c r="G2" s="1" t="s">
        <v>6</v>
      </c>
      <c r="H2" s="1" t="s">
        <v>7</v>
      </c>
      <c r="I2" s="1" t="s">
        <v>6</v>
      </c>
      <c r="J2" s="1" t="s">
        <v>7</v>
      </c>
      <c r="K2" s="1" t="s">
        <v>6</v>
      </c>
      <c r="L2" s="1" t="s">
        <v>7</v>
      </c>
    </row>
    <row r="3" spans="1:12" x14ac:dyDescent="0.3">
      <c r="A3">
        <v>0</v>
      </c>
      <c r="B3">
        <v>22</v>
      </c>
      <c r="C3">
        <v>0</v>
      </c>
      <c r="D3">
        <v>22</v>
      </c>
      <c r="E3">
        <v>0</v>
      </c>
      <c r="F3">
        <v>22</v>
      </c>
      <c r="G3">
        <v>0</v>
      </c>
      <c r="H3">
        <v>22</v>
      </c>
      <c r="I3">
        <v>0</v>
      </c>
      <c r="J3">
        <v>22</v>
      </c>
      <c r="K3">
        <v>0</v>
      </c>
      <c r="L3">
        <v>22</v>
      </c>
    </row>
    <row r="4" spans="1:12" x14ac:dyDescent="0.3">
      <c r="A4">
        <v>100</v>
      </c>
      <c r="B4">
        <v>24.7</v>
      </c>
      <c r="C4">
        <v>100</v>
      </c>
      <c r="D4">
        <v>23.6</v>
      </c>
      <c r="E4">
        <v>100</v>
      </c>
      <c r="F4">
        <v>24.1</v>
      </c>
      <c r="G4">
        <v>100</v>
      </c>
      <c r="H4">
        <v>23.5</v>
      </c>
      <c r="I4">
        <v>100</v>
      </c>
      <c r="J4">
        <v>23.7</v>
      </c>
      <c r="K4">
        <v>100</v>
      </c>
      <c r="L4">
        <v>23.8</v>
      </c>
    </row>
    <row r="5" spans="1:12" x14ac:dyDescent="0.3">
      <c r="A5">
        <v>500</v>
      </c>
      <c r="B5">
        <v>36</v>
      </c>
      <c r="C5">
        <v>500</v>
      </c>
      <c r="D5">
        <v>27.5</v>
      </c>
      <c r="E5">
        <v>500</v>
      </c>
      <c r="F5">
        <v>35</v>
      </c>
      <c r="G5">
        <v>500</v>
      </c>
      <c r="H5">
        <v>27</v>
      </c>
      <c r="I5">
        <v>500</v>
      </c>
      <c r="J5">
        <v>29</v>
      </c>
      <c r="K5">
        <v>500</v>
      </c>
      <c r="L5">
        <v>34</v>
      </c>
    </row>
    <row r="6" spans="1:12" x14ac:dyDescent="0.3">
      <c r="A6">
        <v>1000</v>
      </c>
      <c r="B6">
        <v>43</v>
      </c>
      <c r="C6">
        <v>1000</v>
      </c>
      <c r="D6">
        <v>31</v>
      </c>
      <c r="E6">
        <v>1000</v>
      </c>
      <c r="F6">
        <v>41</v>
      </c>
      <c r="G6">
        <v>1000</v>
      </c>
      <c r="H6">
        <v>29.5</v>
      </c>
      <c r="I6">
        <v>1000</v>
      </c>
      <c r="J6">
        <v>33</v>
      </c>
      <c r="K6">
        <v>1000</v>
      </c>
      <c r="L6">
        <v>40</v>
      </c>
    </row>
    <row r="7" spans="1:12" x14ac:dyDescent="0.3">
      <c r="A7">
        <v>1800</v>
      </c>
      <c r="B7">
        <v>50</v>
      </c>
      <c r="C7">
        <v>1800</v>
      </c>
      <c r="D7">
        <v>35.5</v>
      </c>
      <c r="E7">
        <v>1800</v>
      </c>
      <c r="F7">
        <v>47</v>
      </c>
      <c r="G7">
        <v>1800</v>
      </c>
      <c r="H7">
        <v>33</v>
      </c>
      <c r="I7">
        <v>1800</v>
      </c>
      <c r="J7">
        <v>38</v>
      </c>
      <c r="K7">
        <v>1800</v>
      </c>
      <c r="L7">
        <v>45</v>
      </c>
    </row>
    <row r="8" spans="1:12" x14ac:dyDescent="0.3">
      <c r="A8">
        <v>2500</v>
      </c>
      <c r="B8">
        <v>54</v>
      </c>
      <c r="C8">
        <v>2500</v>
      </c>
      <c r="D8">
        <v>39</v>
      </c>
      <c r="E8">
        <v>2500</v>
      </c>
      <c r="F8">
        <v>51</v>
      </c>
      <c r="G8">
        <v>2500</v>
      </c>
      <c r="H8">
        <v>35.5</v>
      </c>
      <c r="I8">
        <v>2500</v>
      </c>
      <c r="J8">
        <v>42</v>
      </c>
      <c r="K8">
        <v>2500</v>
      </c>
      <c r="L8">
        <v>49</v>
      </c>
    </row>
    <row r="9" spans="1:12" x14ac:dyDescent="0.3">
      <c r="A9">
        <v>3200</v>
      </c>
      <c r="B9">
        <v>57</v>
      </c>
      <c r="C9">
        <v>3200</v>
      </c>
      <c r="D9">
        <v>42</v>
      </c>
      <c r="E9">
        <v>3200</v>
      </c>
      <c r="F9">
        <v>54</v>
      </c>
      <c r="G9">
        <v>3200</v>
      </c>
      <c r="H9">
        <v>38</v>
      </c>
      <c r="I9">
        <v>3200</v>
      </c>
      <c r="J9">
        <v>45</v>
      </c>
      <c r="K9">
        <v>3200</v>
      </c>
      <c r="L9">
        <v>52</v>
      </c>
    </row>
    <row r="10" spans="1:12" x14ac:dyDescent="0.3">
      <c r="A10">
        <v>4100</v>
      </c>
      <c r="B10">
        <v>59</v>
      </c>
      <c r="C10">
        <v>4100</v>
      </c>
      <c r="D10">
        <v>44</v>
      </c>
      <c r="E10">
        <v>4100</v>
      </c>
      <c r="F10">
        <v>56</v>
      </c>
      <c r="G10">
        <v>4100</v>
      </c>
      <c r="H10">
        <v>40</v>
      </c>
      <c r="I10">
        <v>4100</v>
      </c>
      <c r="J10">
        <v>47</v>
      </c>
      <c r="K10">
        <v>4100</v>
      </c>
      <c r="L10">
        <v>54</v>
      </c>
    </row>
    <row r="11" spans="1:12" x14ac:dyDescent="0.3">
      <c r="A11">
        <v>5000</v>
      </c>
      <c r="B11">
        <v>60</v>
      </c>
      <c r="C11">
        <v>5000</v>
      </c>
      <c r="D11">
        <v>45</v>
      </c>
      <c r="E11">
        <v>5000</v>
      </c>
      <c r="F11">
        <v>57</v>
      </c>
      <c r="G11">
        <v>5000</v>
      </c>
      <c r="H11">
        <v>41</v>
      </c>
      <c r="I11">
        <v>5000</v>
      </c>
      <c r="J11">
        <v>48</v>
      </c>
      <c r="K11">
        <v>5000</v>
      </c>
      <c r="L11">
        <v>55</v>
      </c>
    </row>
    <row r="12" spans="1:12" x14ac:dyDescent="0.3">
      <c r="B12">
        <f t="shared" ref="B12:J12" si="0">(1/0.01)*4.2*(B4-B3)/100</f>
        <v>11.339999999999998</v>
      </c>
      <c r="D12">
        <f t="shared" si="0"/>
        <v>6.720000000000006</v>
      </c>
      <c r="F12">
        <f t="shared" si="0"/>
        <v>8.8200000000000056</v>
      </c>
      <c r="H12">
        <f t="shared" si="0"/>
        <v>6.3</v>
      </c>
      <c r="J12">
        <f t="shared" si="0"/>
        <v>7.139999999999997</v>
      </c>
      <c r="L12">
        <f>(1/0.01)*4.2*(L4-L3)/100</f>
        <v>7.5600000000000032</v>
      </c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H=12, 20000ppm</vt:lpstr>
      <vt:lpstr>H=10, 20000ppm</vt:lpstr>
      <vt:lpstr>H=8, 20000ppm</vt:lpstr>
      <vt:lpstr>H=12, 10000ppm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nzd.digital</dc:creator>
  <cp:lastModifiedBy>nzd.digital</cp:lastModifiedBy>
  <dcterms:created xsi:type="dcterms:W3CDTF">2015-06-05T18:17:20Z</dcterms:created>
  <dcterms:modified xsi:type="dcterms:W3CDTF">2023-08-01T20:50:30Z</dcterms:modified>
</cp:coreProperties>
</file>